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Коллегия проект бюджета 2025-2027\Пакет на коллегию\2.Пояснительная записка\"/>
    </mc:Choice>
  </mc:AlternateContent>
  <xr:revisionPtr revIDLastSave="0" documentId="13_ncr:1_{032700FF-0B02-49D6-85CD-281B012AD1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6" r:id="rId1"/>
  </sheets>
  <definedNames>
    <definedName name="_xlnm.Print_Area" localSheetId="0">Лист1!$A$1:$L$27</definedName>
  </definedNames>
  <calcPr calcId="181029"/>
</workbook>
</file>

<file path=xl/calcChain.xml><?xml version="1.0" encoding="utf-8"?>
<calcChain xmlns="http://schemas.openxmlformats.org/spreadsheetml/2006/main">
  <c r="L26" i="16" l="1"/>
  <c r="I26" i="16"/>
  <c r="F26" i="16"/>
  <c r="C26" i="16"/>
  <c r="L18" i="16"/>
  <c r="I18" i="16"/>
  <c r="F18" i="16"/>
  <c r="C18" i="16"/>
  <c r="B11" i="16"/>
  <c r="D9" i="16"/>
  <c r="D10" i="16"/>
  <c r="F10" i="16" l="1"/>
  <c r="F9" i="16" l="1"/>
  <c r="G10" i="16" l="1"/>
  <c r="G9" i="16"/>
  <c r="C11" i="16"/>
  <c r="F11" i="16" l="1"/>
  <c r="G11" i="16"/>
  <c r="D11" i="1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mib</author>
  </authors>
  <commentList>
    <comment ref="F1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mib:</t>
        </r>
        <r>
          <rPr>
            <sz val="9"/>
            <color indexed="81"/>
            <rFont val="Tahoma"/>
            <family val="2"/>
            <charset val="204"/>
          </rPr>
          <t xml:space="preserve">
за счет округления +1 руб
</t>
        </r>
      </text>
    </comment>
  </commentList>
</comments>
</file>

<file path=xl/sharedStrings.xml><?xml version="1.0" encoding="utf-8"?>
<sst xmlns="http://schemas.openxmlformats.org/spreadsheetml/2006/main" count="52" uniqueCount="40">
  <si>
    <t>ЮЛ</t>
  </si>
  <si>
    <t>ФЛ</t>
  </si>
  <si>
    <t>ИТОГО</t>
  </si>
  <si>
    <t>Процент собираемости по налогу (%)</t>
  </si>
  <si>
    <t>тыс.руб.</t>
  </si>
  <si>
    <t xml:space="preserve">Выпадающие доходы по оспариванию КС </t>
  </si>
  <si>
    <t>((Гр.2 *Гр.3)- Гр.4)*Гр.6</t>
  </si>
  <si>
    <t>Собираемость ЮЛ</t>
  </si>
  <si>
    <t>2019 год</t>
  </si>
  <si>
    <t>2020год</t>
  </si>
  <si>
    <t>2021 год</t>
  </si>
  <si>
    <t>2022 год</t>
  </si>
  <si>
    <t>к уплате по 5МН -2019</t>
  </si>
  <si>
    <t>% собираемости за 2019</t>
  </si>
  <si>
    <t>к уплате по 5МН -2020</t>
  </si>
  <si>
    <t>Факт в 2020году</t>
  </si>
  <si>
    <t>% собираемости за 2020</t>
  </si>
  <si>
    <t>к уплате по 5МН -2021</t>
  </si>
  <si>
    <t>Факт в 2021 году</t>
  </si>
  <si>
    <t>к уплате по 5МН -2022</t>
  </si>
  <si>
    <t>Факт в 2022 году</t>
  </si>
  <si>
    <t>Собираемость ФЛ</t>
  </si>
  <si>
    <t>Факт в 2020 году</t>
  </si>
  <si>
    <t>% собираемости за 2021</t>
  </si>
  <si>
    <t>2023 год</t>
  </si>
  <si>
    <t>% собираемости за 2022</t>
  </si>
  <si>
    <t>к уплате по 5МН -2023</t>
  </si>
  <si>
    <t>Факт в 2023 году</t>
  </si>
  <si>
    <t>% собираемости за 2023</t>
  </si>
  <si>
    <t>Сумма начисленного налога по отчету 5-МН за 2023 год</t>
  </si>
  <si>
    <t>Расчетная сумма налога за 2025 год, с учетом % собираемости</t>
  </si>
  <si>
    <t>Прогноз поступлений на 2025-2027 год, тыс.руб.</t>
  </si>
  <si>
    <t>Расчет прогнозного поступления земельного налога на 2025-2027 годы</t>
  </si>
  <si>
    <t>Средняя собираемость за 2020- 2023 годы (%) -за 4 года - 94,9</t>
  </si>
  <si>
    <t>Средняя собираемость за 2019- 2022 годы (%) -за 4 года - 97,4</t>
  </si>
  <si>
    <t>Расчетная сумма налога за 2025 год, с учетом оспаривания КС</t>
  </si>
  <si>
    <t>Примечание к расчету поступлений на 2025-2027 года</t>
  </si>
  <si>
    <t xml:space="preserve">                      </t>
  </si>
  <si>
    <t>к пояснительной записке по проекту бюджета городского округа Тольятти  на 2025 год и  плановый период 2026 и 2027 годов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</si>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</sst>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7" x14ac:knownFonts="1">
    <font>
      <sz val="10"/>
      <name val="Arial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right" wrapText="1"/>
    </xf>
    <xf numFmtId="3" fontId="4" fillId="0" borderId="1" xfId="0" applyNumberFormat="1" applyFont="1" applyBorder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right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4" fontId="4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/>
    <xf numFmtId="3" fontId="9" fillId="0" borderId="1" xfId="1" applyNumberFormat="1" applyFont="1" applyBorder="1" applyAlignment="1">
      <alignment horizontal="right"/>
    </xf>
    <xf numFmtId="3" fontId="9" fillId="0" borderId="1" xfId="0" applyNumberFormat="1" applyFont="1" applyBorder="1" applyAlignment="1">
      <alignment horizontal="right"/>
    </xf>
    <xf numFmtId="0" fontId="10" fillId="0" borderId="0" xfId="0" applyFont="1"/>
    <xf numFmtId="3" fontId="11" fillId="0" borderId="1" xfId="1" applyNumberFormat="1" applyFont="1" applyBorder="1" applyAlignment="1">
      <alignment horizontal="right"/>
    </xf>
    <xf numFmtId="3" fontId="12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center" wrapText="1"/>
    </xf>
    <xf numFmtId="165" fontId="4" fillId="0" borderId="1" xfId="1" applyNumberFormat="1" applyFont="1" applyFill="1" applyBorder="1" applyAlignment="1">
      <alignment horizontal="right"/>
    </xf>
    <xf numFmtId="3" fontId="4" fillId="0" borderId="1" xfId="1" applyNumberFormat="1" applyFont="1" applyFill="1" applyBorder="1" applyAlignment="1">
      <alignment horizontal="right"/>
    </xf>
    <xf numFmtId="3" fontId="9" fillId="0" borderId="1" xfId="1" applyNumberFormat="1" applyFont="1" applyFill="1" applyBorder="1" applyAlignment="1">
      <alignment horizontal="right"/>
    </xf>
    <xf numFmtId="0" fontId="15" fillId="0" borderId="0" xfId="0" applyFont="1"/>
    <xf numFmtId="0" fontId="16" fillId="0" borderId="1" xfId="0" applyFont="1" applyBorder="1" applyAlignment="1">
      <alignment horizontal="center" wrapText="1"/>
    </xf>
    <xf numFmtId="165" fontId="15" fillId="0" borderId="1" xfId="0" applyNumberFormat="1" applyFont="1" applyBorder="1" applyAlignment="1">
      <alignment horizontal="center"/>
    </xf>
    <xf numFmtId="4" fontId="15" fillId="0" borderId="1" xfId="0" applyNumberFormat="1" applyFont="1" applyBorder="1"/>
    <xf numFmtId="165" fontId="15" fillId="0" borderId="1" xfId="1" applyNumberFormat="1" applyFont="1" applyBorder="1" applyAlignment="1">
      <alignment horizontal="center"/>
    </xf>
    <xf numFmtId="4" fontId="15" fillId="0" borderId="2" xfId="0" applyNumberFormat="1" applyFont="1" applyBorder="1"/>
    <xf numFmtId="0" fontId="16" fillId="0" borderId="0" xfId="0" applyFont="1"/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3" fontId="5" fillId="0" borderId="0" xfId="0" applyNumberFormat="1" applyFont="1" applyAlignment="1">
      <alignment horizontal="center" wrapText="1"/>
    </xf>
    <xf numFmtId="165" fontId="15" fillId="0" borderId="1" xfId="1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1" xfId="0" applyFont="1" applyBorder="1"/>
    <xf numFmtId="0" fontId="0" fillId="0" borderId="1" xfId="0" applyBorder="1"/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3" fontId="15" fillId="0" borderId="1" xfId="0" applyNumberFormat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view="pageBreakPreview" topLeftCell="A7" zoomScale="90" zoomScaleNormal="100" zoomScaleSheetLayoutView="90" workbookViewId="0">
      <selection activeCell="J26" sqref="J26:K26"/>
    </sheetView>
  </sheetViews>
  <sheetFormatPr defaultRowHeight="12.75" x14ac:dyDescent="0.2"/>
  <cols>
    <col min="1" max="1" width="13.85546875" customWidth="1"/>
    <col min="2" max="2" width="13.5703125" customWidth="1"/>
    <col min="3" max="3" width="17.42578125" customWidth="1"/>
    <col min="4" max="4" width="15.28515625" customWidth="1"/>
    <col min="5" max="6" width="15" customWidth="1"/>
    <col min="7" max="7" width="15.28515625" customWidth="1"/>
    <col min="8" max="8" width="14.7109375" customWidth="1"/>
    <col min="9" max="9" width="16.85546875" customWidth="1"/>
    <col min="10" max="10" width="14.28515625" customWidth="1"/>
    <col min="11" max="11" width="14.85546875" customWidth="1"/>
    <col min="12" max="12" width="15.85546875" customWidth="1"/>
  </cols>
  <sheetData>
    <row r="1" spans="1:12" ht="15" x14ac:dyDescent="0.25">
      <c r="I1" s="5"/>
      <c r="J1" s="5"/>
      <c r="K1" s="5"/>
      <c r="L1" s="3" t="s">
        <v>39</v>
      </c>
    </row>
    <row r="2" spans="1:12" ht="27" customHeight="1" x14ac:dyDescent="0.25">
      <c r="C2" s="33" t="s">
        <v>37</v>
      </c>
      <c r="D2" s="33"/>
      <c r="E2" s="33"/>
      <c r="F2" s="33"/>
      <c r="G2" s="33"/>
      <c r="H2" s="33"/>
      <c r="I2" s="44" t="s">
        <v>38</v>
      </c>
      <c r="J2" s="44"/>
      <c r="K2" s="44"/>
      <c r="L2" s="44"/>
    </row>
    <row r="3" spans="1:12" ht="14.25" x14ac:dyDescent="0.2">
      <c r="I3" s="4"/>
      <c r="J3" s="30"/>
      <c r="K3" s="30"/>
      <c r="L3" s="4"/>
    </row>
    <row r="4" spans="1:12" ht="14.25" x14ac:dyDescent="0.2">
      <c r="I4" s="31"/>
      <c r="J4" s="32"/>
      <c r="K4" s="32"/>
      <c r="L4" s="1"/>
    </row>
    <row r="5" spans="1:12" ht="30.75" customHeight="1" x14ac:dyDescent="0.2">
      <c r="A5" s="45" t="s">
        <v>32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x14ac:dyDescent="0.2">
      <c r="H6" s="46" t="s">
        <v>4</v>
      </c>
    </row>
    <row r="7" spans="1:12" s="12" customFormat="1" ht="114" customHeight="1" x14ac:dyDescent="0.2">
      <c r="A7" s="11"/>
      <c r="B7" s="10" t="s">
        <v>29</v>
      </c>
      <c r="C7" s="10" t="s">
        <v>5</v>
      </c>
      <c r="D7" s="11" t="s">
        <v>35</v>
      </c>
      <c r="E7" s="10" t="s">
        <v>3</v>
      </c>
      <c r="F7" s="11" t="s">
        <v>30</v>
      </c>
      <c r="G7" s="10" t="s">
        <v>31</v>
      </c>
      <c r="H7" s="10" t="s">
        <v>36</v>
      </c>
    </row>
    <row r="8" spans="1:12" ht="16.5" customHeight="1" x14ac:dyDescent="0.2">
      <c r="A8" s="6">
        <v>1</v>
      </c>
      <c r="B8" s="6">
        <v>2</v>
      </c>
      <c r="C8" s="7">
        <v>4</v>
      </c>
      <c r="D8" s="7">
        <v>5</v>
      </c>
      <c r="E8" s="6">
        <v>6</v>
      </c>
      <c r="F8" s="6">
        <v>7</v>
      </c>
      <c r="G8" s="7">
        <v>8</v>
      </c>
      <c r="H8" s="6">
        <v>9</v>
      </c>
    </row>
    <row r="9" spans="1:12" ht="33" customHeight="1" x14ac:dyDescent="0.25">
      <c r="A9" s="8" t="s">
        <v>0</v>
      </c>
      <c r="B9" s="21">
        <v>556515</v>
      </c>
      <c r="C9" s="2">
        <v>3773</v>
      </c>
      <c r="D9" s="2">
        <f>(B9)-C9</f>
        <v>552742</v>
      </c>
      <c r="E9" s="20">
        <v>94.9</v>
      </c>
      <c r="F9" s="2">
        <f>D9*E9%</f>
        <v>524552.15800000005</v>
      </c>
      <c r="G9" s="2">
        <f>F9</f>
        <v>524552.15800000005</v>
      </c>
      <c r="H9" s="19" t="s">
        <v>6</v>
      </c>
    </row>
    <row r="10" spans="1:12" ht="15.75" x14ac:dyDescent="0.25">
      <c r="A10" s="8" t="s">
        <v>1</v>
      </c>
      <c r="B10" s="21">
        <v>99902</v>
      </c>
      <c r="C10" s="9">
        <v>1431</v>
      </c>
      <c r="D10" s="2">
        <f>(B10)-C10</f>
        <v>98471</v>
      </c>
      <c r="E10" s="20">
        <v>97.4</v>
      </c>
      <c r="F10" s="2">
        <f>D10*E10%</f>
        <v>95910.754000000015</v>
      </c>
      <c r="G10" s="2">
        <f>F10</f>
        <v>95910.754000000015</v>
      </c>
      <c r="H10" s="17"/>
    </row>
    <row r="11" spans="1:12" s="16" customFormat="1" ht="27" customHeight="1" x14ac:dyDescent="0.25">
      <c r="A11" s="13" t="s">
        <v>2</v>
      </c>
      <c r="B11" s="22">
        <f>SUM(B9:B10)</f>
        <v>656417</v>
      </c>
      <c r="C11" s="14">
        <f>SUM(C9:C10)</f>
        <v>5204</v>
      </c>
      <c r="D11" s="15">
        <f>D9+D10</f>
        <v>651213</v>
      </c>
      <c r="E11" s="14"/>
      <c r="F11" s="15">
        <f>SUM(F9:F10)</f>
        <v>620462.91200000001</v>
      </c>
      <c r="G11" s="15">
        <f>SUM(G9:G10)</f>
        <v>620462.91200000001</v>
      </c>
      <c r="H11" s="18"/>
    </row>
    <row r="15" spans="1:12" ht="16.5" x14ac:dyDescent="0.25">
      <c r="A15" s="29" t="s">
        <v>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ht="16.5" x14ac:dyDescent="0.25">
      <c r="A16" s="36" t="s">
        <v>9</v>
      </c>
      <c r="B16" s="37"/>
      <c r="C16" s="37"/>
      <c r="D16" s="36" t="s">
        <v>10</v>
      </c>
      <c r="E16" s="37"/>
      <c r="F16" s="37"/>
      <c r="G16" s="36" t="s">
        <v>11</v>
      </c>
      <c r="H16" s="37"/>
      <c r="I16" s="37"/>
      <c r="J16" s="38" t="s">
        <v>24</v>
      </c>
      <c r="K16" s="39"/>
      <c r="L16" s="40"/>
    </row>
    <row r="17" spans="1:12" ht="49.5" x14ac:dyDescent="0.25">
      <c r="A17" s="24" t="s">
        <v>14</v>
      </c>
      <c r="B17" s="24" t="s">
        <v>15</v>
      </c>
      <c r="C17" s="24" t="s">
        <v>16</v>
      </c>
      <c r="D17" s="24" t="s">
        <v>17</v>
      </c>
      <c r="E17" s="24" t="s">
        <v>18</v>
      </c>
      <c r="F17" s="24" t="s">
        <v>23</v>
      </c>
      <c r="G17" s="24" t="s">
        <v>19</v>
      </c>
      <c r="H17" s="24" t="s">
        <v>20</v>
      </c>
      <c r="I17" s="24" t="s">
        <v>25</v>
      </c>
      <c r="J17" s="24" t="s">
        <v>26</v>
      </c>
      <c r="K17" s="24" t="s">
        <v>27</v>
      </c>
      <c r="L17" s="24" t="s">
        <v>28</v>
      </c>
    </row>
    <row r="18" spans="1:12" ht="16.5" x14ac:dyDescent="0.25">
      <c r="A18" s="25">
        <v>788026</v>
      </c>
      <c r="B18" s="25">
        <v>719959</v>
      </c>
      <c r="C18" s="26">
        <f>B18/A18%</f>
        <v>91.362340836469855</v>
      </c>
      <c r="D18" s="25">
        <v>607508</v>
      </c>
      <c r="E18" s="25">
        <v>668952</v>
      </c>
      <c r="F18" s="26">
        <f>E18/D18%</f>
        <v>110.11410549326099</v>
      </c>
      <c r="G18" s="25">
        <v>583366</v>
      </c>
      <c r="H18" s="25">
        <v>583313</v>
      </c>
      <c r="I18" s="26">
        <f>H18/G18%</f>
        <v>99.990914794485803</v>
      </c>
      <c r="J18" s="47">
        <v>556515</v>
      </c>
      <c r="K18" s="47">
        <v>434556</v>
      </c>
      <c r="L18" s="26">
        <f>K18/J18%</f>
        <v>78.085226813293446</v>
      </c>
    </row>
    <row r="19" spans="1:12" ht="16.5" x14ac:dyDescent="0.25">
      <c r="A19" s="42" t="s">
        <v>33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ht="16.5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16.5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6.5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16.5" x14ac:dyDescent="0.25">
      <c r="A23" s="29" t="s">
        <v>21</v>
      </c>
      <c r="B23" s="29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12" ht="16.5" x14ac:dyDescent="0.25">
      <c r="A24" s="36" t="s">
        <v>8</v>
      </c>
      <c r="B24" s="37"/>
      <c r="C24" s="37"/>
      <c r="D24" s="36" t="s">
        <v>9</v>
      </c>
      <c r="E24" s="37"/>
      <c r="F24" s="37"/>
      <c r="G24" s="36" t="s">
        <v>10</v>
      </c>
      <c r="H24" s="37"/>
      <c r="I24" s="37"/>
      <c r="J24" s="41" t="s">
        <v>11</v>
      </c>
      <c r="K24" s="41"/>
      <c r="L24" s="41"/>
    </row>
    <row r="25" spans="1:12" ht="49.5" x14ac:dyDescent="0.25">
      <c r="A25" s="24" t="s">
        <v>12</v>
      </c>
      <c r="B25" s="24" t="s">
        <v>22</v>
      </c>
      <c r="C25" s="24" t="s">
        <v>13</v>
      </c>
      <c r="D25" s="24" t="s">
        <v>14</v>
      </c>
      <c r="E25" s="24" t="s">
        <v>18</v>
      </c>
      <c r="F25" s="24" t="s">
        <v>16</v>
      </c>
      <c r="G25" s="24" t="s">
        <v>17</v>
      </c>
      <c r="H25" s="24" t="s">
        <v>20</v>
      </c>
      <c r="I25" s="24" t="s">
        <v>23</v>
      </c>
      <c r="J25" s="24" t="s">
        <v>19</v>
      </c>
      <c r="K25" s="24" t="s">
        <v>27</v>
      </c>
      <c r="L25" s="24" t="s">
        <v>25</v>
      </c>
    </row>
    <row r="26" spans="1:12" ht="16.5" x14ac:dyDescent="0.25">
      <c r="A26" s="27">
        <v>73987</v>
      </c>
      <c r="B26" s="25">
        <v>70794</v>
      </c>
      <c r="C26" s="25">
        <f>B26/A26*100</f>
        <v>95.684376985146031</v>
      </c>
      <c r="D26" s="25">
        <v>78061</v>
      </c>
      <c r="E26" s="25">
        <v>72364</v>
      </c>
      <c r="F26" s="28">
        <f>E26/D26%</f>
        <v>92.701861364830066</v>
      </c>
      <c r="G26" s="25">
        <v>76563</v>
      </c>
      <c r="H26" s="25">
        <v>78141</v>
      </c>
      <c r="I26" s="26">
        <f>H26/G26%</f>
        <v>102.06104776458602</v>
      </c>
      <c r="J26" s="47">
        <v>92682</v>
      </c>
      <c r="K26" s="47">
        <v>91730</v>
      </c>
      <c r="L26" s="26">
        <f>K26/J26%</f>
        <v>98.972831833581495</v>
      </c>
    </row>
    <row r="27" spans="1:12" ht="16.5" x14ac:dyDescent="0.25">
      <c r="A27" s="34" t="s">
        <v>34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</sheetData>
  <mergeCells count="15">
    <mergeCell ref="A27:L27"/>
    <mergeCell ref="A16:C16"/>
    <mergeCell ref="D16:F16"/>
    <mergeCell ref="G16:I16"/>
    <mergeCell ref="J16:L16"/>
    <mergeCell ref="A24:C24"/>
    <mergeCell ref="D24:F24"/>
    <mergeCell ref="G24:I24"/>
    <mergeCell ref="J24:L24"/>
    <mergeCell ref="A19:L19"/>
    <mergeCell ref="J3:K3"/>
    <mergeCell ref="I4:K4"/>
    <mergeCell ref="C2:H2"/>
    <mergeCell ref="I2:L2"/>
    <mergeCell ref="A5:L5"/>
  </mergeCells>
  <pageMargins left="0" right="0" top="0.15748031496062992" bottom="0.19685039370078741" header="0.31496062992125984" footer="0.31496062992125984"/>
  <pageSetup paperSize="9" scale="75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Тананыкина Анна Викторовна</cp:lastModifiedBy>
  <cp:lastPrinted>2024-10-08T10:59:56Z</cp:lastPrinted>
  <dcterms:created xsi:type="dcterms:W3CDTF">1996-10-08T23:32:33Z</dcterms:created>
  <dcterms:modified xsi:type="dcterms:W3CDTF">2024-10-08T11:00:53Z</dcterms:modified>
</cp:coreProperties>
</file>